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SWZ+zał._ZSP17.U.6.22\SWZ_ZSP17.U.6.22_zal.4 nie zabl — kopia\"/>
    </mc:Choice>
  </mc:AlternateContent>
  <bookViews>
    <workbookView xWindow="0" yWindow="0" windowWidth="19200" windowHeight="73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8" i="1"/>
  <c r="I8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8" i="1"/>
  <c r="H44" i="1" l="1"/>
  <c r="I44" i="1"/>
</calcChain>
</file>

<file path=xl/sharedStrings.xml><?xml version="1.0" encoding="utf-8"?>
<sst xmlns="http://schemas.openxmlformats.org/spreadsheetml/2006/main" count="136" uniqueCount="101">
  <si>
    <t>JM</t>
  </si>
  <si>
    <t>Ilość</t>
  </si>
  <si>
    <t>Stawka VAT (%)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</si>
  <si>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</si>
  <si>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</si>
  <si>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</si>
  <si>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</si>
  <si>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</si>
  <si>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</si>
  <si>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</si>
  <si>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</si>
  <si>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</si>
  <si>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</si>
  <si>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>2.</t>
  </si>
  <si>
    <t>3.</t>
  </si>
  <si>
    <t>kg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</si>
  <si>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</si>
  <si>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</si>
  <si>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</si>
  <si>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</si>
  <si>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</si>
  <si>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</si>
  <si>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</si>
  <si>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</si>
  <si>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</si>
  <si>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</si>
  <si>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</si>
  <si>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</si>
  <si>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</si>
  <si>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</si>
  <si>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</si>
  <si>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</si>
  <si>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</si>
  <si>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</si>
  <si>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</si>
  <si>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</si>
  <si>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</si>
  <si>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</si>
  <si>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</si>
  <si>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</si>
  <si>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</si>
  <si>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</si>
  <si>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</si>
  <si>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</si>
  <si>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</si>
  <si>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</si>
  <si>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</si>
  <si>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</si>
  <si>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</si>
  <si>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 xml:space="preserve">RAZEM: </t>
  </si>
  <si>
    <t xml:space="preserve">Ananas mrożony krojony op,2,5kg mrożone </t>
  </si>
  <si>
    <r>
      <t xml:space="preserve">Barszcz ukraiński  z fasolka </t>
    </r>
    <r>
      <rPr>
        <sz val="11"/>
        <color theme="1"/>
        <rFont val="Calibri"/>
        <family val="2"/>
        <charset val="238"/>
      </rPr>
      <t>op. 2,5kg</t>
    </r>
  </si>
  <si>
    <t xml:space="preserve">Borówka amerykańska mrożona op. 2,5 kg </t>
  </si>
  <si>
    <t xml:space="preserve">Brokuł mrożony, różyczki, op.  2,5 kg  </t>
  </si>
  <si>
    <t>Dynia jadalna, (hokaido ) kostka, op. 2,5 kg</t>
  </si>
  <si>
    <t>Fasolka szparagowa żółta, zielona, cięta, op. 2,5  kg</t>
  </si>
  <si>
    <t xml:space="preserve"> Filet z łososia norweski   mrożony b/s  kg</t>
  </si>
  <si>
    <t xml:space="preserve">Filet z miruny b/s( nowozelandzka ) mrożony  kg </t>
  </si>
  <si>
    <t>Groszek zielony, mrożony,op.2,5 kg</t>
  </si>
  <si>
    <t>Jagoda  cała , op. 2,5 kg</t>
  </si>
  <si>
    <r>
      <t xml:space="preserve">Kalafior mrożony (Różyczki)  </t>
    </r>
    <r>
      <rPr>
        <sz val="11"/>
        <color theme="1"/>
        <rFont val="Calibri"/>
        <family val="2"/>
        <charset val="238"/>
      </rPr>
      <t>op.2,5 kg</t>
    </r>
  </si>
  <si>
    <t>Malina mrożona, całe  op.2,5 kg</t>
  </si>
  <si>
    <t xml:space="preserve">Mango krojone  mrożone op,2,5kg </t>
  </si>
  <si>
    <t>Marchewka mrożona , mini op. 2,5 kg</t>
  </si>
  <si>
    <t>Marchewka mrożona, kostka, op. 2,5kg</t>
  </si>
  <si>
    <t xml:space="preserve">Marchewka mrożona, z groszkiem , op 2,5kg  </t>
  </si>
  <si>
    <r>
      <t xml:space="preserve">Mieszanka chińska  paski </t>
    </r>
    <r>
      <rPr>
        <sz val="11"/>
        <color theme="1"/>
        <rFont val="Calibri"/>
        <family val="2"/>
        <charset val="238"/>
      </rPr>
      <t>op. 2,5kg</t>
    </r>
  </si>
  <si>
    <t xml:space="preserve">Mieszanka jarzynowa  bukiet warzyw  ( 7 składników op 2,5 kg </t>
  </si>
  <si>
    <t>Mieszanka kompotowa, bez pestki, skład 100% owoców w różnych proporcjach, op.2,5 kg</t>
  </si>
  <si>
    <r>
      <t xml:space="preserve">Mieszanka sombrero  z fasolka czerwoną i kukurydzą </t>
    </r>
    <r>
      <rPr>
        <sz val="11"/>
        <color theme="1"/>
        <rFont val="Calibri"/>
        <family val="2"/>
        <charset val="238"/>
      </rPr>
      <t>op. 2,5kg</t>
    </r>
  </si>
  <si>
    <t xml:space="preserve">Mieszanka meksykańska op 2,5 kg </t>
  </si>
  <si>
    <t xml:space="preserve">Paluszki rybne Frosta  na bazie  filetów ryb białych 57%  nie mielone (5*900) mrożone w kg </t>
  </si>
  <si>
    <r>
      <t xml:space="preserve">Papryka mrożona czerwona   paski </t>
    </r>
    <r>
      <rPr>
        <sz val="11"/>
        <color theme="1"/>
        <rFont val="Calibri"/>
        <family val="2"/>
        <charset val="238"/>
      </rPr>
      <t>op. 2,5kg</t>
    </r>
  </si>
  <si>
    <t xml:space="preserve">Pieczarki mrożone  krojone  op 2,5kg </t>
  </si>
  <si>
    <t>Porzeczka  czarna , op. 2,5 kg</t>
  </si>
  <si>
    <t>Szpinak mrożony liść, porcjowany, op. 2,5 kg</t>
  </si>
  <si>
    <t xml:space="preserve">Śliwka  mrożona b/p   op 2,5 kg </t>
  </si>
  <si>
    <t>Warzywa na patelnie z szpinakiem  op.2,5kg</t>
  </si>
  <si>
    <t>Wiśnia b/p, op.2,5 kg</t>
  </si>
  <si>
    <t>Włoszczyzna mrożona, paski, op.2,5 kg</t>
  </si>
  <si>
    <t xml:space="preserve">Koperek mrożony op 2,5 kg </t>
  </si>
  <si>
    <t>Cukinia mrożona  plastry op 2,5</t>
  </si>
  <si>
    <t xml:space="preserve">Natka pietruszki mrożona  op.  2,5 kg </t>
  </si>
  <si>
    <t xml:space="preserve">Zupa  jarzynowa (5 składnikowa ) op. 2,5kg </t>
  </si>
  <si>
    <t>Truskawa mrożone, całe  op. 2,5 kg</t>
  </si>
  <si>
    <t>Opis przedmiotu zamówienia – zestawienie asortymentowo-cenowe</t>
  </si>
  <si>
    <t xml:space="preserve">Załącznik nr 4.6. do SWZ                             </t>
  </si>
  <si>
    <t>Przedmiot zamówienia</t>
  </si>
  <si>
    <t>Część 6 – Dostawa mrożonek i ryb mrożonych</t>
  </si>
  <si>
    <t>ŁĄCZNA WARTOŚĆ ZAMÓWIENIA WYNOSI:</t>
  </si>
  <si>
    <t>Nr postępowania: ZSP17.U/ZP/6/2022</t>
  </si>
  <si>
    <t xml:space="preserve">Filet z dorsza b/s  bałtycki  (nie czarny)   mrożony  bez ości  kg </t>
  </si>
  <si>
    <t>Sposób obliczenia ceny podany w rozdz.XV SWZ.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</si>
  <si>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</si>
  <si>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słownie wartość brutto złotych: ……………………..…………………………….…………………..</t>
  </si>
  <si>
    <t>Cena jednostkowa netto w PLN</t>
  </si>
  <si>
    <t>Cena jednostkowa brutto w PLN</t>
  </si>
  <si>
    <t>Wartość całkowita netto w PLN (kol. 4 x kol. 5)</t>
  </si>
  <si>
    <t>Wartość całkowita brutto w PLN (kol.8 +stawka Vat (wskazana w kol. 6)</t>
  </si>
  <si>
    <t xml:space="preserve"> Wartość netto (w zł): ………………………………………………………………………………………</t>
  </si>
  <si>
    <t>Wartośc brutto (w zł): ……………………………………………………………………………………….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</si>
</sst>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0" fillId="0" borderId="0" xfId="0" applyNumberFormat="1"/>
    <xf numFmtId="0" fontId="0" fillId="0" borderId="2" xfId="0" applyBorder="1" applyAlignment="1" applyProtection="1">
      <alignment horizontal="center" vertical="top"/>
    </xf>
    <xf numFmtId="0" fontId="5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justify"/>
    </xf>
    <xf numFmtId="0" fontId="0" fillId="0" borderId="2" xfId="0" applyFont="1" applyBorder="1" applyAlignment="1">
      <alignment vertical="center" wrapText="1"/>
    </xf>
    <xf numFmtId="10" fontId="0" fillId="0" borderId="2" xfId="0" applyNumberFormat="1" applyFont="1" applyBorder="1" applyAlignment="1">
      <alignment vertical="center" wrapText="1"/>
    </xf>
    <xf numFmtId="2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wrapText="1"/>
    </xf>
    <xf numFmtId="2" fontId="3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/>
    <xf numFmtId="0" fontId="6" fillId="0" borderId="0" xfId="0" applyFont="1" applyAlignment="1"/>
    <xf numFmtId="2" fontId="3" fillId="0" borderId="0" xfId="1" applyNumberFormat="1" applyFont="1" applyBorder="1" applyAlignment="1">
      <alignment horizontal="left" wrapText="1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31" workbookViewId="0">
      <selection activeCell="C42" sqref="C42"/>
    </sheetView>
  </sheetViews>
  <sheetFormatPr defaultRowHeight="15" x14ac:dyDescent="0.25"/>
  <cols>
    <col min="1" max="1" width="7.28515625" style="6" customWidth="1"/>
    <col min="2" max="2" width="43.140625" customWidth="1"/>
    <col min="3" max="4" width="9.140625" style="6"/>
    <col min="5" max="5" width="13.5703125" customWidth="1"/>
    <col min="6" max="6" width="12.42578125" customWidth="1"/>
    <col min="7" max="7" width="17.140625" customWidth="1"/>
    <col min="8" max="8" width="25.85546875" customWidth="1"/>
    <col min="9" max="9" width="24.7109375" customWidth="1"/>
  </cols>
  <sheetData>
    <row r="1" spans="1:9" x14ac:dyDescent="0.25">
      <c r="B1" s="20" t="s">
        <v>90</v>
      </c>
      <c r="G1" s="41" t="s">
        <v>86</v>
      </c>
      <c r="H1" s="42"/>
    </row>
    <row r="2" spans="1:9" ht="31.15" customHeight="1" x14ac:dyDescent="0.25">
      <c r="G2" s="43" t="s">
        <v>85</v>
      </c>
      <c r="H2" s="44"/>
    </row>
    <row r="3" spans="1:9" x14ac:dyDescent="0.25">
      <c r="B3" s="45" t="s">
        <v>88</v>
      </c>
      <c r="C3" s="45"/>
      <c r="D3" s="45"/>
      <c r="E3" s="45"/>
      <c r="F3" s="45"/>
      <c r="G3" s="45"/>
      <c r="H3" s="46"/>
    </row>
    <row r="4" spans="1:9" x14ac:dyDescent="0.25">
      <c r="B4" s="1"/>
      <c r="C4" s="9"/>
      <c r="D4" s="9"/>
      <c r="E4" s="1"/>
      <c r="F4" s="1"/>
      <c r="G4" s="1"/>
      <c r="H4" s="2"/>
    </row>
    <row r="5" spans="1:9" ht="15.75" thickBot="1" x14ac:dyDescent="0.3">
      <c r="A5" s="47"/>
      <c r="B5" s="47"/>
      <c r="C5" s="47"/>
      <c r="D5" s="47"/>
      <c r="E5" s="47"/>
      <c r="F5" s="47"/>
      <c r="G5" s="47"/>
      <c r="H5" s="47"/>
      <c r="I5" s="48"/>
    </row>
    <row r="6" spans="1:9" ht="45.75" thickBot="1" x14ac:dyDescent="0.3">
      <c r="A6" s="4"/>
      <c r="B6" s="3" t="s">
        <v>87</v>
      </c>
      <c r="C6" s="3" t="s">
        <v>0</v>
      </c>
      <c r="D6" s="4" t="s">
        <v>1</v>
      </c>
      <c r="E6" s="3" t="s">
        <v>95</v>
      </c>
      <c r="F6" s="3" t="s">
        <v>2</v>
      </c>
      <c r="G6" s="3" t="s">
        <v>96</v>
      </c>
      <c r="H6" s="3" t="s">
        <v>97</v>
      </c>
      <c r="I6" s="5" t="s">
        <v>98</v>
      </c>
    </row>
    <row r="7" spans="1:9" ht="15.75" thickBot="1" x14ac:dyDescent="0.3">
      <c r="A7" s="4" t="s">
        <v>3</v>
      </c>
      <c r="B7" s="3" t="s">
        <v>4</v>
      </c>
      <c r="C7" s="3" t="s">
        <v>5</v>
      </c>
      <c r="D7" s="4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5" t="s">
        <v>11</v>
      </c>
    </row>
    <row r="8" spans="1:9" ht="30" customHeight="1" thickBot="1" x14ac:dyDescent="0.3">
      <c r="A8" s="13" t="s">
        <v>12</v>
      </c>
      <c r="B8" s="14" t="s">
        <v>50</v>
      </c>
      <c r="C8" s="15" t="s">
        <v>15</v>
      </c>
      <c r="D8" s="16">
        <v>30</v>
      </c>
      <c r="E8" s="21"/>
      <c r="F8" s="22"/>
      <c r="G8" s="23">
        <f>E8+F8*E8</f>
        <v>0</v>
      </c>
      <c r="H8" s="10">
        <f>D8*E8</f>
        <v>0</v>
      </c>
      <c r="I8" s="11">
        <f>H8*(1+F8)</f>
        <v>0</v>
      </c>
    </row>
    <row r="9" spans="1:9" ht="30.75" customHeight="1" thickBot="1" x14ac:dyDescent="0.3">
      <c r="A9" s="13" t="s">
        <v>13</v>
      </c>
      <c r="B9" s="14" t="s">
        <v>51</v>
      </c>
      <c r="C9" s="15" t="s">
        <v>15</v>
      </c>
      <c r="D9" s="16">
        <v>40</v>
      </c>
      <c r="E9" s="21"/>
      <c r="F9" s="22"/>
      <c r="G9" s="23">
        <f t="shared" ref="G9:G43" si="0">E9+F9*E9</f>
        <v>0</v>
      </c>
      <c r="H9" s="10">
        <f t="shared" ref="H9:H43" si="1">D9*E9</f>
        <v>0</v>
      </c>
      <c r="I9" s="11">
        <f t="shared" ref="I9:I43" si="2">H9*(1+F9)</f>
        <v>0</v>
      </c>
    </row>
    <row r="10" spans="1:9" ht="28.5" customHeight="1" thickBot="1" x14ac:dyDescent="0.3">
      <c r="A10" s="13" t="s">
        <v>14</v>
      </c>
      <c r="B10" s="14" t="s">
        <v>52</v>
      </c>
      <c r="C10" s="15" t="s">
        <v>15</v>
      </c>
      <c r="D10" s="17">
        <v>30</v>
      </c>
      <c r="E10" s="21"/>
      <c r="F10" s="22"/>
      <c r="G10" s="23">
        <f t="shared" si="0"/>
        <v>0</v>
      </c>
      <c r="H10" s="10">
        <f t="shared" si="1"/>
        <v>0</v>
      </c>
      <c r="I10" s="11">
        <f t="shared" si="2"/>
        <v>0</v>
      </c>
    </row>
    <row r="11" spans="1:9" ht="30" customHeight="1" thickBot="1" x14ac:dyDescent="0.3">
      <c r="A11" s="13" t="s">
        <v>16</v>
      </c>
      <c r="B11" s="18" t="s">
        <v>53</v>
      </c>
      <c r="C11" s="15" t="s">
        <v>15</v>
      </c>
      <c r="D11" s="16">
        <v>180</v>
      </c>
      <c r="E11" s="21"/>
      <c r="F11" s="22"/>
      <c r="G11" s="23">
        <f t="shared" si="0"/>
        <v>0</v>
      </c>
      <c r="H11" s="10">
        <f t="shared" si="1"/>
        <v>0</v>
      </c>
      <c r="I11" s="11">
        <f t="shared" si="2"/>
        <v>0</v>
      </c>
    </row>
    <row r="12" spans="1:9" ht="30" customHeight="1" thickBot="1" x14ac:dyDescent="0.3">
      <c r="A12" s="13" t="s">
        <v>17</v>
      </c>
      <c r="B12" s="18" t="s">
        <v>54</v>
      </c>
      <c r="C12" s="15" t="s">
        <v>15</v>
      </c>
      <c r="D12" s="16">
        <v>150</v>
      </c>
      <c r="E12" s="21"/>
      <c r="F12" s="22"/>
      <c r="G12" s="23">
        <f t="shared" si="0"/>
        <v>0</v>
      </c>
      <c r="H12" s="10">
        <f t="shared" si="1"/>
        <v>0</v>
      </c>
      <c r="I12" s="11">
        <f t="shared" si="2"/>
        <v>0</v>
      </c>
    </row>
    <row r="13" spans="1:9" ht="30.75" thickBot="1" x14ac:dyDescent="0.3">
      <c r="A13" s="13" t="s">
        <v>18</v>
      </c>
      <c r="B13" s="18" t="s">
        <v>55</v>
      </c>
      <c r="C13" s="15" t="s">
        <v>15</v>
      </c>
      <c r="D13" s="16">
        <v>80</v>
      </c>
      <c r="E13" s="21"/>
      <c r="F13" s="22"/>
      <c r="G13" s="23">
        <f t="shared" si="0"/>
        <v>0</v>
      </c>
      <c r="H13" s="10">
        <f t="shared" si="1"/>
        <v>0</v>
      </c>
      <c r="I13" s="11">
        <f t="shared" si="2"/>
        <v>0</v>
      </c>
    </row>
    <row r="14" spans="1:9" ht="30.75" thickBot="1" x14ac:dyDescent="0.3">
      <c r="A14" s="13" t="s">
        <v>19</v>
      </c>
      <c r="B14" s="18" t="s">
        <v>91</v>
      </c>
      <c r="C14" s="15" t="s">
        <v>15</v>
      </c>
      <c r="D14" s="16">
        <v>80</v>
      </c>
      <c r="E14" s="21"/>
      <c r="F14" s="22"/>
      <c r="G14" s="23">
        <f t="shared" si="0"/>
        <v>0</v>
      </c>
      <c r="H14" s="10">
        <f t="shared" si="1"/>
        <v>0</v>
      </c>
      <c r="I14" s="11">
        <f t="shared" si="2"/>
        <v>0</v>
      </c>
    </row>
    <row r="15" spans="1:9" ht="24.95" customHeight="1" thickBot="1" x14ac:dyDescent="0.3">
      <c r="A15" s="13" t="s">
        <v>20</v>
      </c>
      <c r="B15" s="14" t="s">
        <v>56</v>
      </c>
      <c r="C15" s="15" t="s">
        <v>15</v>
      </c>
      <c r="D15" s="16">
        <v>80</v>
      </c>
      <c r="E15" s="21"/>
      <c r="F15" s="22"/>
      <c r="G15" s="23">
        <f t="shared" si="0"/>
        <v>0</v>
      </c>
      <c r="H15" s="10">
        <f t="shared" si="1"/>
        <v>0</v>
      </c>
      <c r="I15" s="11">
        <f t="shared" si="2"/>
        <v>0</v>
      </c>
    </row>
    <row r="16" spans="1:9" ht="24.95" customHeight="1" thickBot="1" x14ac:dyDescent="0.3">
      <c r="A16" s="13" t="s">
        <v>21</v>
      </c>
      <c r="B16" s="18" t="s">
        <v>57</v>
      </c>
      <c r="C16" s="15" t="s">
        <v>15</v>
      </c>
      <c r="D16" s="16">
        <v>500</v>
      </c>
      <c r="E16" s="21"/>
      <c r="F16" s="22"/>
      <c r="G16" s="23">
        <f t="shared" si="0"/>
        <v>0</v>
      </c>
      <c r="H16" s="10">
        <f t="shared" si="1"/>
        <v>0</v>
      </c>
      <c r="I16" s="11">
        <f t="shared" si="2"/>
        <v>0</v>
      </c>
    </row>
    <row r="17" spans="1:9" ht="28.5" customHeight="1" thickBot="1" x14ac:dyDescent="0.3">
      <c r="A17" s="13" t="s">
        <v>22</v>
      </c>
      <c r="B17" s="18" t="s">
        <v>58</v>
      </c>
      <c r="C17" s="15" t="s">
        <v>15</v>
      </c>
      <c r="D17" s="16">
        <v>60</v>
      </c>
      <c r="E17" s="21"/>
      <c r="F17" s="22"/>
      <c r="G17" s="23">
        <f t="shared" si="0"/>
        <v>0</v>
      </c>
      <c r="H17" s="10">
        <f t="shared" si="1"/>
        <v>0</v>
      </c>
      <c r="I17" s="11">
        <f t="shared" si="2"/>
        <v>0</v>
      </c>
    </row>
    <row r="18" spans="1:9" ht="24.95" customHeight="1" thickBot="1" x14ac:dyDescent="0.3">
      <c r="A18" s="13" t="s">
        <v>23</v>
      </c>
      <c r="B18" s="14" t="s">
        <v>59</v>
      </c>
      <c r="C18" s="15" t="s">
        <v>15</v>
      </c>
      <c r="D18" s="16">
        <v>50</v>
      </c>
      <c r="E18" s="21"/>
      <c r="F18" s="22"/>
      <c r="G18" s="23">
        <f t="shared" si="0"/>
        <v>0</v>
      </c>
      <c r="H18" s="10">
        <f t="shared" si="1"/>
        <v>0</v>
      </c>
      <c r="I18" s="11">
        <f t="shared" si="2"/>
        <v>0</v>
      </c>
    </row>
    <row r="19" spans="1:9" ht="24.95" customHeight="1" thickBot="1" x14ac:dyDescent="0.3">
      <c r="A19" s="13" t="s">
        <v>24</v>
      </c>
      <c r="B19" s="14" t="s">
        <v>60</v>
      </c>
      <c r="C19" s="15" t="s">
        <v>15</v>
      </c>
      <c r="D19" s="16">
        <v>100</v>
      </c>
      <c r="E19" s="24"/>
      <c r="F19" s="22"/>
      <c r="G19" s="23">
        <f t="shared" si="0"/>
        <v>0</v>
      </c>
      <c r="H19" s="10">
        <f t="shared" si="1"/>
        <v>0</v>
      </c>
      <c r="I19" s="11">
        <f t="shared" si="2"/>
        <v>0</v>
      </c>
    </row>
    <row r="20" spans="1:9" ht="24.95" customHeight="1" thickBot="1" x14ac:dyDescent="0.3">
      <c r="A20" s="13" t="s">
        <v>25</v>
      </c>
      <c r="B20" s="18" t="s">
        <v>61</v>
      </c>
      <c r="C20" s="15" t="s">
        <v>15</v>
      </c>
      <c r="D20" s="16">
        <v>40</v>
      </c>
      <c r="E20" s="24"/>
      <c r="F20" s="22"/>
      <c r="G20" s="23">
        <f t="shared" si="0"/>
        <v>0</v>
      </c>
      <c r="H20" s="10">
        <f t="shared" si="1"/>
        <v>0</v>
      </c>
      <c r="I20" s="11">
        <f t="shared" si="2"/>
        <v>0</v>
      </c>
    </row>
    <row r="21" spans="1:9" ht="24.95" customHeight="1" thickBot="1" x14ac:dyDescent="0.3">
      <c r="A21" s="13" t="s">
        <v>26</v>
      </c>
      <c r="B21" s="14" t="s">
        <v>62</v>
      </c>
      <c r="C21" s="15" t="s">
        <v>15</v>
      </c>
      <c r="D21" s="16">
        <v>30</v>
      </c>
      <c r="E21" s="21"/>
      <c r="F21" s="22"/>
      <c r="G21" s="23">
        <f t="shared" si="0"/>
        <v>0</v>
      </c>
      <c r="H21" s="10">
        <f t="shared" si="1"/>
        <v>0</v>
      </c>
      <c r="I21" s="11">
        <f t="shared" si="2"/>
        <v>0</v>
      </c>
    </row>
    <row r="22" spans="1:9" ht="24.95" customHeight="1" thickBot="1" x14ac:dyDescent="0.3">
      <c r="A22" s="13" t="s">
        <v>27</v>
      </c>
      <c r="B22" s="18" t="s">
        <v>63</v>
      </c>
      <c r="C22" s="15" t="s">
        <v>15</v>
      </c>
      <c r="D22" s="16">
        <v>100</v>
      </c>
      <c r="E22" s="21"/>
      <c r="F22" s="22"/>
      <c r="G22" s="23">
        <f t="shared" si="0"/>
        <v>0</v>
      </c>
      <c r="H22" s="10">
        <f t="shared" si="1"/>
        <v>0</v>
      </c>
      <c r="I22" s="11">
        <f t="shared" si="2"/>
        <v>0</v>
      </c>
    </row>
    <row r="23" spans="1:9" ht="24.95" customHeight="1" thickBot="1" x14ac:dyDescent="0.3">
      <c r="A23" s="13" t="s">
        <v>28</v>
      </c>
      <c r="B23" s="18" t="s">
        <v>64</v>
      </c>
      <c r="C23" s="15" t="s">
        <v>15</v>
      </c>
      <c r="D23" s="16">
        <v>100</v>
      </c>
      <c r="E23" s="21"/>
      <c r="F23" s="22"/>
      <c r="G23" s="23">
        <f t="shared" si="0"/>
        <v>0</v>
      </c>
      <c r="H23" s="10">
        <f t="shared" si="1"/>
        <v>0</v>
      </c>
      <c r="I23" s="11">
        <f t="shared" si="2"/>
        <v>0</v>
      </c>
    </row>
    <row r="24" spans="1:9" ht="24.95" customHeight="1" thickBot="1" x14ac:dyDescent="0.3">
      <c r="A24" s="13" t="s">
        <v>29</v>
      </c>
      <c r="B24" s="18" t="s">
        <v>65</v>
      </c>
      <c r="C24" s="15" t="s">
        <v>15</v>
      </c>
      <c r="D24" s="16">
        <v>100</v>
      </c>
      <c r="E24" s="21"/>
      <c r="F24" s="22"/>
      <c r="G24" s="23">
        <f t="shared" si="0"/>
        <v>0</v>
      </c>
      <c r="H24" s="10">
        <f t="shared" si="1"/>
        <v>0</v>
      </c>
      <c r="I24" s="11">
        <f t="shared" si="2"/>
        <v>0</v>
      </c>
    </row>
    <row r="25" spans="1:9" ht="24.95" customHeight="1" thickBot="1" x14ac:dyDescent="0.3">
      <c r="A25" s="13" t="s">
        <v>30</v>
      </c>
      <c r="B25" s="14" t="s">
        <v>66</v>
      </c>
      <c r="C25" s="15" t="s">
        <v>15</v>
      </c>
      <c r="D25" s="16">
        <v>40</v>
      </c>
      <c r="E25" s="21"/>
      <c r="F25" s="22"/>
      <c r="G25" s="23">
        <f t="shared" si="0"/>
        <v>0</v>
      </c>
      <c r="H25" s="10">
        <f t="shared" si="1"/>
        <v>0</v>
      </c>
      <c r="I25" s="11">
        <f t="shared" si="2"/>
        <v>0</v>
      </c>
    </row>
    <row r="26" spans="1:9" ht="30.75" thickBot="1" x14ac:dyDescent="0.3">
      <c r="A26" s="13" t="s">
        <v>31</v>
      </c>
      <c r="B26" s="18" t="s">
        <v>67</v>
      </c>
      <c r="C26" s="15" t="s">
        <v>15</v>
      </c>
      <c r="D26" s="16">
        <v>80</v>
      </c>
      <c r="E26" s="21"/>
      <c r="F26" s="22"/>
      <c r="G26" s="23">
        <f t="shared" si="0"/>
        <v>0</v>
      </c>
      <c r="H26" s="10">
        <f t="shared" si="1"/>
        <v>0</v>
      </c>
      <c r="I26" s="11">
        <f t="shared" si="2"/>
        <v>0</v>
      </c>
    </row>
    <row r="27" spans="1:9" ht="30.75" thickBot="1" x14ac:dyDescent="0.3">
      <c r="A27" s="13" t="s">
        <v>32</v>
      </c>
      <c r="B27" s="18" t="s">
        <v>68</v>
      </c>
      <c r="C27" s="15" t="s">
        <v>15</v>
      </c>
      <c r="D27" s="16">
        <v>60</v>
      </c>
      <c r="E27" s="21"/>
      <c r="F27" s="22"/>
      <c r="G27" s="23">
        <f t="shared" si="0"/>
        <v>0</v>
      </c>
      <c r="H27" s="10">
        <f t="shared" si="1"/>
        <v>0</v>
      </c>
      <c r="I27" s="11">
        <f t="shared" si="2"/>
        <v>0</v>
      </c>
    </row>
    <row r="28" spans="1:9" ht="32.25" thickBot="1" x14ac:dyDescent="0.3">
      <c r="A28" s="13" t="s">
        <v>33</v>
      </c>
      <c r="B28" s="14" t="s">
        <v>69</v>
      </c>
      <c r="C28" s="15" t="s">
        <v>15</v>
      </c>
      <c r="D28" s="16">
        <v>20</v>
      </c>
      <c r="E28" s="21"/>
      <c r="F28" s="22"/>
      <c r="G28" s="23">
        <f t="shared" si="0"/>
        <v>0</v>
      </c>
      <c r="H28" s="10">
        <f t="shared" si="1"/>
        <v>0</v>
      </c>
      <c r="I28" s="11">
        <f t="shared" si="2"/>
        <v>0</v>
      </c>
    </row>
    <row r="29" spans="1:9" ht="30.75" customHeight="1" thickBot="1" x14ac:dyDescent="0.3">
      <c r="A29" s="13" t="s">
        <v>34</v>
      </c>
      <c r="B29" s="14" t="s">
        <v>70</v>
      </c>
      <c r="C29" s="15" t="s">
        <v>15</v>
      </c>
      <c r="D29" s="16">
        <v>40</v>
      </c>
      <c r="E29" s="21"/>
      <c r="F29" s="22"/>
      <c r="G29" s="23">
        <f t="shared" si="0"/>
        <v>0</v>
      </c>
      <c r="H29" s="10">
        <f t="shared" si="1"/>
        <v>0</v>
      </c>
      <c r="I29" s="11">
        <f t="shared" si="2"/>
        <v>0</v>
      </c>
    </row>
    <row r="30" spans="1:9" ht="45.75" thickBot="1" x14ac:dyDescent="0.3">
      <c r="A30" s="13" t="s">
        <v>35</v>
      </c>
      <c r="B30" s="18" t="s">
        <v>71</v>
      </c>
      <c r="C30" s="15" t="s">
        <v>15</v>
      </c>
      <c r="D30" s="16">
        <v>800</v>
      </c>
      <c r="E30" s="21"/>
      <c r="F30" s="22"/>
      <c r="G30" s="23">
        <f t="shared" si="0"/>
        <v>0</v>
      </c>
      <c r="H30" s="10">
        <f t="shared" si="1"/>
        <v>0</v>
      </c>
      <c r="I30" s="11">
        <f t="shared" si="2"/>
        <v>0</v>
      </c>
    </row>
    <row r="31" spans="1:9" ht="31.5" customHeight="1" thickBot="1" x14ac:dyDescent="0.3">
      <c r="A31" s="13" t="s">
        <v>36</v>
      </c>
      <c r="B31" s="14" t="s">
        <v>72</v>
      </c>
      <c r="C31" s="15" t="s">
        <v>15</v>
      </c>
      <c r="D31" s="16">
        <v>30</v>
      </c>
      <c r="E31" s="21"/>
      <c r="F31" s="22"/>
      <c r="G31" s="23">
        <f t="shared" si="0"/>
        <v>0</v>
      </c>
      <c r="H31" s="10">
        <f t="shared" si="1"/>
        <v>0</v>
      </c>
      <c r="I31" s="11">
        <f t="shared" si="2"/>
        <v>0</v>
      </c>
    </row>
    <row r="32" spans="1:9" ht="29.25" customHeight="1" thickBot="1" x14ac:dyDescent="0.3">
      <c r="A32" s="13" t="s">
        <v>37</v>
      </c>
      <c r="B32" s="14" t="s">
        <v>73</v>
      </c>
      <c r="C32" s="15" t="s">
        <v>15</v>
      </c>
      <c r="D32" s="16">
        <v>50</v>
      </c>
      <c r="E32" s="21"/>
      <c r="F32" s="22"/>
      <c r="G32" s="23">
        <f t="shared" si="0"/>
        <v>0</v>
      </c>
      <c r="H32" s="10">
        <f t="shared" si="1"/>
        <v>0</v>
      </c>
      <c r="I32" s="11">
        <f t="shared" si="2"/>
        <v>0</v>
      </c>
    </row>
    <row r="33" spans="1:9" ht="33" customHeight="1" thickBot="1" x14ac:dyDescent="0.3">
      <c r="A33" s="13" t="s">
        <v>38</v>
      </c>
      <c r="B33" s="18" t="s">
        <v>74</v>
      </c>
      <c r="C33" s="15" t="s">
        <v>15</v>
      </c>
      <c r="D33" s="16">
        <v>250</v>
      </c>
      <c r="E33" s="21"/>
      <c r="F33" s="22"/>
      <c r="G33" s="23">
        <f t="shared" si="0"/>
        <v>0</v>
      </c>
      <c r="H33" s="10">
        <f t="shared" si="1"/>
        <v>0</v>
      </c>
      <c r="I33" s="11">
        <f t="shared" si="2"/>
        <v>0</v>
      </c>
    </row>
    <row r="34" spans="1:9" ht="31.5" customHeight="1" thickBot="1" x14ac:dyDescent="0.3">
      <c r="A34" s="13" t="s">
        <v>39</v>
      </c>
      <c r="B34" s="18" t="s">
        <v>75</v>
      </c>
      <c r="C34" s="15" t="s">
        <v>15</v>
      </c>
      <c r="D34" s="16">
        <v>180</v>
      </c>
      <c r="E34" s="21"/>
      <c r="F34" s="22"/>
      <c r="G34" s="23">
        <f t="shared" si="0"/>
        <v>0</v>
      </c>
      <c r="H34" s="10">
        <f t="shared" si="1"/>
        <v>0</v>
      </c>
      <c r="I34" s="11">
        <f t="shared" si="2"/>
        <v>0</v>
      </c>
    </row>
    <row r="35" spans="1:9" ht="24.95" customHeight="1" thickBot="1" x14ac:dyDescent="0.3">
      <c r="A35" s="13" t="s">
        <v>40</v>
      </c>
      <c r="B35" s="18" t="s">
        <v>76</v>
      </c>
      <c r="C35" s="15" t="s">
        <v>15</v>
      </c>
      <c r="D35" s="16">
        <v>100</v>
      </c>
      <c r="E35" s="21"/>
      <c r="F35" s="22"/>
      <c r="G35" s="23">
        <f t="shared" si="0"/>
        <v>0</v>
      </c>
      <c r="H35" s="10">
        <f t="shared" si="1"/>
        <v>0</v>
      </c>
      <c r="I35" s="11">
        <f t="shared" si="2"/>
        <v>0</v>
      </c>
    </row>
    <row r="36" spans="1:9" ht="24.95" customHeight="1" thickBot="1" x14ac:dyDescent="0.3">
      <c r="A36" s="13" t="s">
        <v>41</v>
      </c>
      <c r="B36" s="18" t="s">
        <v>84</v>
      </c>
      <c r="C36" s="15" t="s">
        <v>15</v>
      </c>
      <c r="D36" s="16">
        <v>180</v>
      </c>
      <c r="E36" s="21"/>
      <c r="F36" s="22"/>
      <c r="G36" s="23">
        <f t="shared" si="0"/>
        <v>0</v>
      </c>
      <c r="H36" s="10">
        <f t="shared" si="1"/>
        <v>0</v>
      </c>
      <c r="I36" s="11">
        <f t="shared" si="2"/>
        <v>0</v>
      </c>
    </row>
    <row r="37" spans="1:9" ht="24.95" customHeight="1" thickBot="1" x14ac:dyDescent="0.3">
      <c r="A37" s="13" t="s">
        <v>42</v>
      </c>
      <c r="B37" s="18" t="s">
        <v>77</v>
      </c>
      <c r="C37" s="15" t="s">
        <v>15</v>
      </c>
      <c r="D37" s="16">
        <v>20</v>
      </c>
      <c r="E37" s="21"/>
      <c r="F37" s="22"/>
      <c r="G37" s="23">
        <f t="shared" si="0"/>
        <v>0</v>
      </c>
      <c r="H37" s="10">
        <f t="shared" si="1"/>
        <v>0</v>
      </c>
      <c r="I37" s="11">
        <f t="shared" si="2"/>
        <v>0</v>
      </c>
    </row>
    <row r="38" spans="1:9" ht="24.95" customHeight="1" thickBot="1" x14ac:dyDescent="0.3">
      <c r="A38" s="13" t="s">
        <v>43</v>
      </c>
      <c r="B38" s="18" t="s">
        <v>78</v>
      </c>
      <c r="C38" s="15" t="s">
        <v>15</v>
      </c>
      <c r="D38" s="16">
        <v>80</v>
      </c>
      <c r="E38" s="21"/>
      <c r="F38" s="22"/>
      <c r="G38" s="23">
        <f t="shared" si="0"/>
        <v>0</v>
      </c>
      <c r="H38" s="10">
        <f t="shared" si="1"/>
        <v>0</v>
      </c>
      <c r="I38" s="11">
        <f t="shared" si="2"/>
        <v>0</v>
      </c>
    </row>
    <row r="39" spans="1:9" ht="30.75" customHeight="1" thickBot="1" x14ac:dyDescent="0.3">
      <c r="A39" s="13" t="s">
        <v>44</v>
      </c>
      <c r="B39" s="18" t="s">
        <v>79</v>
      </c>
      <c r="C39" s="15" t="s">
        <v>15</v>
      </c>
      <c r="D39" s="16">
        <v>80</v>
      </c>
      <c r="E39" s="21"/>
      <c r="F39" s="22"/>
      <c r="G39" s="23">
        <f t="shared" si="0"/>
        <v>0</v>
      </c>
      <c r="H39" s="10">
        <f t="shared" si="1"/>
        <v>0</v>
      </c>
      <c r="I39" s="11">
        <f t="shared" si="2"/>
        <v>0</v>
      </c>
    </row>
    <row r="40" spans="1:9" ht="29.25" customHeight="1" thickBot="1" x14ac:dyDescent="0.3">
      <c r="A40" s="13" t="s">
        <v>45</v>
      </c>
      <c r="B40" s="18" t="s">
        <v>80</v>
      </c>
      <c r="C40" s="15" t="s">
        <v>15</v>
      </c>
      <c r="D40" s="16">
        <v>5</v>
      </c>
      <c r="E40" s="21"/>
      <c r="F40" s="22"/>
      <c r="G40" s="23">
        <f t="shared" si="0"/>
        <v>0</v>
      </c>
      <c r="H40" s="10">
        <f t="shared" si="1"/>
        <v>0</v>
      </c>
      <c r="I40" s="11">
        <f t="shared" si="2"/>
        <v>0</v>
      </c>
    </row>
    <row r="41" spans="1:9" ht="30" customHeight="1" thickBot="1" x14ac:dyDescent="0.3">
      <c r="A41" s="13" t="s">
        <v>46</v>
      </c>
      <c r="B41" s="18" t="s">
        <v>81</v>
      </c>
      <c r="C41" s="15" t="s">
        <v>15</v>
      </c>
      <c r="D41" s="19">
        <v>30</v>
      </c>
      <c r="E41" s="21"/>
      <c r="F41" s="22"/>
      <c r="G41" s="23">
        <f t="shared" si="0"/>
        <v>0</v>
      </c>
      <c r="H41" s="10">
        <f t="shared" si="1"/>
        <v>0</v>
      </c>
      <c r="I41" s="11">
        <f t="shared" si="2"/>
        <v>0</v>
      </c>
    </row>
    <row r="42" spans="1:9" ht="33.75" customHeight="1" thickBot="1" x14ac:dyDescent="0.3">
      <c r="A42" s="13" t="s">
        <v>47</v>
      </c>
      <c r="B42" s="18" t="s">
        <v>82</v>
      </c>
      <c r="C42" s="15" t="s">
        <v>15</v>
      </c>
      <c r="D42" s="19">
        <v>5</v>
      </c>
      <c r="E42" s="21"/>
      <c r="F42" s="22"/>
      <c r="G42" s="23">
        <f t="shared" si="0"/>
        <v>0</v>
      </c>
      <c r="H42" s="10">
        <f t="shared" si="1"/>
        <v>0</v>
      </c>
      <c r="I42" s="11">
        <f t="shared" si="2"/>
        <v>0</v>
      </c>
    </row>
    <row r="43" spans="1:9" ht="31.5" customHeight="1" thickBot="1" x14ac:dyDescent="0.3">
      <c r="A43" s="13" t="s">
        <v>48</v>
      </c>
      <c r="B43" s="14" t="s">
        <v>83</v>
      </c>
      <c r="C43" s="15" t="s">
        <v>15</v>
      </c>
      <c r="D43" s="16">
        <v>80</v>
      </c>
      <c r="E43" s="21"/>
      <c r="F43" s="22"/>
      <c r="G43" s="23">
        <f t="shared" si="0"/>
        <v>0</v>
      </c>
      <c r="H43" s="10">
        <f t="shared" si="1"/>
        <v>0</v>
      </c>
      <c r="I43" s="11">
        <f t="shared" si="2"/>
        <v>0</v>
      </c>
    </row>
    <row r="44" spans="1:9" ht="30" customHeight="1" thickBot="1" x14ac:dyDescent="0.3">
      <c r="A44" s="7"/>
      <c r="B44" s="49" t="s">
        <v>49</v>
      </c>
      <c r="C44" s="49"/>
      <c r="D44" s="50"/>
      <c r="E44" s="50"/>
      <c r="F44" s="50"/>
      <c r="G44" s="51"/>
      <c r="H44" s="25">
        <f>SUM(H8:H43)</f>
        <v>0</v>
      </c>
      <c r="I44" s="26">
        <f>SUM(I8:I43)</f>
        <v>0</v>
      </c>
    </row>
    <row r="45" spans="1:9" x14ac:dyDescent="0.25">
      <c r="A45" s="8"/>
      <c r="H45" s="12"/>
      <c r="I45" s="12"/>
    </row>
    <row r="46" spans="1:9" x14ac:dyDescent="0.25">
      <c r="B46" s="30" t="s">
        <v>92</v>
      </c>
      <c r="C46" s="31"/>
      <c r="D46" s="31"/>
      <c r="E46" s="32"/>
      <c r="F46" s="32"/>
      <c r="G46" s="32"/>
    </row>
    <row r="47" spans="1:9" ht="36.75" customHeight="1" x14ac:dyDescent="0.25">
      <c r="B47" s="36" t="s">
        <v>89</v>
      </c>
      <c r="C47" s="36"/>
      <c r="D47" s="36"/>
      <c r="E47" s="36"/>
      <c r="H47" s="27"/>
    </row>
    <row r="48" spans="1:9" ht="36" customHeight="1" x14ac:dyDescent="0.25">
      <c r="B48" s="37" t="s">
        <v>99</v>
      </c>
      <c r="C48" s="38"/>
      <c r="D48" s="38"/>
      <c r="E48" s="38"/>
      <c r="F48" s="39"/>
      <c r="G48" s="39"/>
    </row>
    <row r="49" spans="2:7" ht="42.75" customHeight="1" x14ac:dyDescent="0.25">
      <c r="B49" s="37" t="s">
        <v>93</v>
      </c>
      <c r="C49" s="39"/>
      <c r="D49" s="39"/>
      <c r="E49" s="39"/>
      <c r="F49" s="39"/>
      <c r="G49" s="39"/>
    </row>
    <row r="50" spans="2:7" ht="26.25" customHeight="1" x14ac:dyDescent="0.25">
      <c r="B50" s="40" t="s">
        <v>100</v>
      </c>
      <c r="C50" s="38"/>
      <c r="D50" s="38"/>
      <c r="E50" s="38"/>
      <c r="F50" s="39"/>
      <c r="G50" s="39"/>
    </row>
    <row r="51" spans="2:7" ht="32.25" customHeight="1" x14ac:dyDescent="0.25">
      <c r="B51" s="33" t="s">
        <v>94</v>
      </c>
      <c r="C51" s="34"/>
      <c r="D51" s="34"/>
      <c r="E51" s="35"/>
      <c r="F51" s="35"/>
      <c r="G51" s="35"/>
    </row>
    <row r="55" spans="2:7" ht="53.1" customHeight="1" x14ac:dyDescent="0.25">
      <c r="B55" s="28"/>
      <c r="C55" s="28"/>
      <c r="D55" s="29"/>
      <c r="E55" s="29"/>
      <c r="F55" s="29"/>
      <c r="G55" s="29"/>
    </row>
  </sheetData>
  <mergeCells count="9">
    <mergeCell ref="B47:E47"/>
    <mergeCell ref="B48:G48"/>
    <mergeCell ref="B49:G49"/>
    <mergeCell ref="B50:G50"/>
    <mergeCell ref="G1:H1"/>
    <mergeCell ref="G2:H2"/>
    <mergeCell ref="B3:H3"/>
    <mergeCell ref="A5:I5"/>
    <mergeCell ref="B44:G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dcterms:created xsi:type="dcterms:W3CDTF">2021-12-27T19:32:26Z</dcterms:created>
  <dcterms:modified xsi:type="dcterms:W3CDTF">2022-12-14T10:34:03Z</dcterms:modified>
</cp:coreProperties>
</file>